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bb.sharepoint.com/sites/c-20000540-dietikon-bahnhofplatz-baufeld/Freigegebene Dokumente/General/B4_Dok_Projekt/B43_Wettbewerb/05_Unterlagen_Gesamtleistungsstudie/E_Totalunternehmer_Vertrag/E.2_Vertragsbeilagen/"/>
    </mc:Choice>
  </mc:AlternateContent>
  <xr:revisionPtr revIDLastSave="20" documentId="13_ncr:1_{ACADD510-A90D-430B-AB9C-B510999E0F93}" xr6:coauthVersionLast="47" xr6:coauthVersionMax="47" xr10:uidLastSave="{5886AD32-A4D6-43F4-BCB5-F55BDB291E31}"/>
  <bookViews>
    <workbookView xWindow="-110" yWindow="-110" windowWidth="19420" windowHeight="11500" xr2:uid="{37F0EB81-3901-D04D-B4F4-717F861C4CF7}"/>
  </bookViews>
  <sheets>
    <sheet name="Zahlungsplan" sheetId="3" r:id="rId1"/>
  </sheets>
  <definedNames>
    <definedName name="_xlnm.Print_Area" localSheetId="0">Zahlungsplan!$A$1:$M$33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3" l="1"/>
  <c r="E8" i="3" s="1"/>
  <c r="E9" i="3" s="1"/>
  <c r="E10" i="3" s="1"/>
  <c r="E11" i="3" s="1"/>
  <c r="E12" i="3" s="1"/>
  <c r="E13" i="3" s="1"/>
  <c r="E14" i="3" s="1"/>
  <c r="E15" i="3" s="1"/>
  <c r="E16" i="3" s="1"/>
  <c r="D24" i="3"/>
  <c r="E18" i="3" l="1"/>
  <c r="E19" i="3" s="1"/>
  <c r="E17" i="3"/>
  <c r="E21" i="3" l="1"/>
  <c r="E22" i="3" s="1"/>
  <c r="E20" i="3"/>
</calcChain>
</file>

<file path=xl/sharedStrings.xml><?xml version="1.0" encoding="utf-8"?>
<sst xmlns="http://schemas.openxmlformats.org/spreadsheetml/2006/main" count="49" uniqueCount="33">
  <si>
    <t>Total</t>
  </si>
  <si>
    <t>Entwurf Zahlungsplan Anhang 3 zum Vertrag</t>
  </si>
  <si>
    <t>Zahlungsplan TU</t>
  </si>
  <si>
    <t>Nr.</t>
  </si>
  <si>
    <t>Rechnungsart</t>
  </si>
  <si>
    <t>Rechnungsstellung</t>
  </si>
  <si>
    <t>% Werkpreis</t>
  </si>
  <si>
    <t>% Werkpreis kumuliert</t>
  </si>
  <si>
    <t>Einzelzahlung in CHF exkl. MWST*</t>
  </si>
  <si>
    <t>Betrag in CHF exkl. MWST kumuliert</t>
  </si>
  <si>
    <t>Ereignis (Erfüllung = Voraussetzung für Rechungsstellung)</t>
  </si>
  <si>
    <t>Teilzahlung</t>
  </si>
  <si>
    <t>Aushub in Arbeit, Ausführungsplanung abgeschlossen</t>
  </si>
  <si>
    <t>Aushub abgeschlossen, Baugrubensicherung</t>
  </si>
  <si>
    <t>Spezialtiefbau abgeschlossen, Start Rohbauarbeiten</t>
  </si>
  <si>
    <t>Rohbauarbeiten …</t>
  </si>
  <si>
    <t>Rohbau 1, Start Rohbau 2 …</t>
  </si>
  <si>
    <t>Rohbau 1 und Rohbau 2 ..., Start Ausbau 1</t>
  </si>
  <si>
    <t>Rohbau 1 abgeschlossen, Ausbau 1 und Ausbau 2 in Arbeit, Abdichtungen fertig</t>
  </si>
  <si>
    <t>Ausbau 2 abgeschlossen, Start Abnahmen für GAB</t>
  </si>
  <si>
    <t>Inbetriebnahme u. Abnahmen GAB abgeschlossen, Start Umgebung</t>
  </si>
  <si>
    <t>Umgebungsarbeiten abgeschlossen, Inbetriebnahme, Abnahmen abgeschlossen</t>
  </si>
  <si>
    <t>Betriebsoptimierung</t>
  </si>
  <si>
    <t>Betriebsoptimierung Sommer- und Winterfall abgeschlossen</t>
  </si>
  <si>
    <t>= Termine mit Konventionalstrafen</t>
  </si>
  <si>
    <t>Baubeginn:</t>
  </si>
  <si>
    <t>Fertigstellung:</t>
  </si>
  <si>
    <t xml:space="preserve">SBB Entwicklung Bahnhofareal Dietikon </t>
  </si>
  <si>
    <t>Start Bauarbeiten per xx.xx.xxxx erfolgt, Ausführungsplanung in Arbeit</t>
  </si>
  <si>
    <t>Gesamtfertigstellung bzw. Werksübergabe Grundausbau (Gastro, Retail, Gesundheit etc.) inkl. integrale Tests sowie behördlichen Abnahmen.</t>
  </si>
  <si>
    <t>Gesamtfertigstellung bzw. Werksübergabe Mietwohnungen inkl. aller Nebenräume, öffentliche Räume und Umgebung inkl. integrale Tests sowie behördlichen Abnahmen.</t>
  </si>
  <si>
    <t>Bewilligtes Inbetriebnahme-u. Abnahmekonzept liegt vor</t>
  </si>
  <si>
    <t>Mängel beseitigt, alle Vertragsleistungen erfüllt z.B. Vorliegen der durch die SBB AG genehmigten Schlussdokumentation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</si>
</sst>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dd/mm/yyyy;@"/>
  </numFmts>
  <fonts count="11">
    <font>
      <sz val="12"/>
      <color theme="1"/>
      <name val="Calibri"/>
      <family val="2"/>
      <scheme val="minor"/>
    </font>
    <font>
      <b/>
      <sz val="14"/>
      <color theme="1"/>
      <name val="Helvetica Neue"/>
      <family val="2"/>
    </font>
    <font>
      <b/>
      <sz val="10"/>
      <name val="Helvetica Neue"/>
      <family val="2"/>
    </font>
    <font>
      <sz val="10"/>
      <name val="Helvetica Neue"/>
      <family val="2"/>
    </font>
    <font>
      <sz val="10"/>
      <color theme="1"/>
      <name val="Helvetica Neue"/>
      <family val="2"/>
    </font>
    <font>
      <b/>
      <sz val="10"/>
      <color theme="1"/>
      <name val="Helvetica Neue"/>
      <family val="2"/>
    </font>
    <font>
      <sz val="8"/>
      <name val="Arial"/>
      <family val="2"/>
    </font>
    <font>
      <sz val="10"/>
      <name val="Arial"/>
      <family val="2"/>
    </font>
    <font>
      <sz val="10"/>
      <color theme="1"/>
      <name val="Frutiger Light"/>
      <family val="2"/>
    </font>
    <font>
      <b/>
      <sz val="10"/>
      <color rgb="FF363636"/>
      <name val="Helvetica Neue"/>
      <family val="2"/>
    </font>
    <font>
      <sz val="10"/>
      <color rgb="FF363636"/>
      <name val="Helvetica Neue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DFE3E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/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/>
      <top style="thin">
        <color rgb="FFB1BBCC"/>
      </top>
      <bottom style="thin">
        <color rgb="FFB1BBCC"/>
      </bottom>
      <diagonal/>
    </border>
    <border>
      <left/>
      <right/>
      <top/>
      <bottom style="thin">
        <color rgb="FFB1BBCC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0" fontId="8" fillId="0" borderId="0"/>
  </cellStyleXfs>
  <cellXfs count="58">
    <xf numFmtId="0" fontId="0" fillId="0" borderId="0" xfId="0"/>
    <xf numFmtId="0" fontId="4" fillId="0" borderId="0" xfId="5" applyFont="1" applyAlignment="1">
      <alignment horizontal="center"/>
    </xf>
    <xf numFmtId="0" fontId="4" fillId="0" borderId="0" xfId="5" applyFont="1" applyAlignment="1">
      <alignment horizontal="left"/>
    </xf>
    <xf numFmtId="165" fontId="4" fillId="0" borderId="0" xfId="5" applyNumberFormat="1" applyFont="1" applyAlignment="1">
      <alignment horizontal="center"/>
    </xf>
    <xf numFmtId="0" fontId="4" fillId="0" borderId="0" xfId="5" applyFont="1" applyAlignment="1">
      <alignment horizontal="right"/>
    </xf>
    <xf numFmtId="3" fontId="4" fillId="0" borderId="0" xfId="5" applyNumberFormat="1" applyFont="1" applyAlignment="1">
      <alignment horizontal="right"/>
    </xf>
    <xf numFmtId="3" fontId="1" fillId="0" borderId="0" xfId="5" applyNumberFormat="1" applyFont="1" applyAlignment="1">
      <alignment horizontal="right"/>
    </xf>
    <xf numFmtId="0" fontId="4" fillId="0" borderId="0" xfId="5" applyFont="1"/>
    <xf numFmtId="3" fontId="4" fillId="0" borderId="0" xfId="5" applyNumberFormat="1" applyFont="1"/>
    <xf numFmtId="0" fontId="5" fillId="0" borderId="0" xfId="5" applyFont="1" applyAlignment="1">
      <alignment horizontal="left"/>
    </xf>
    <xf numFmtId="165" fontId="5" fillId="0" borderId="0" xfId="5" applyNumberFormat="1" applyFont="1" applyAlignment="1">
      <alignment horizontal="left"/>
    </xf>
    <xf numFmtId="3" fontId="5" fillId="0" borderId="0" xfId="5" applyNumberFormat="1" applyFont="1" applyAlignment="1">
      <alignment horizontal="left"/>
    </xf>
    <xf numFmtId="0" fontId="9" fillId="3" borderId="7" xfId="5" applyFont="1" applyFill="1" applyBorder="1" applyAlignment="1">
      <alignment horizontal="center" vertical="top" wrapText="1"/>
    </xf>
    <xf numFmtId="0" fontId="9" fillId="3" borderId="7" xfId="5" applyFont="1" applyFill="1" applyBorder="1" applyAlignment="1">
      <alignment horizontal="left" vertical="top" wrapText="1"/>
    </xf>
    <xf numFmtId="165" fontId="9" fillId="3" borderId="7" xfId="5" applyNumberFormat="1" applyFont="1" applyFill="1" applyBorder="1" applyAlignment="1">
      <alignment horizontal="center" vertical="top" wrapText="1"/>
    </xf>
    <xf numFmtId="3" fontId="9" fillId="3" borderId="7" xfId="5" applyNumberFormat="1" applyFont="1" applyFill="1" applyBorder="1" applyAlignment="1">
      <alignment horizontal="right" vertical="top" wrapText="1"/>
    </xf>
    <xf numFmtId="3" fontId="9" fillId="3" borderId="7" xfId="5" applyNumberFormat="1" applyFont="1" applyFill="1" applyBorder="1" applyAlignment="1">
      <alignment vertical="top" wrapText="1"/>
    </xf>
    <xf numFmtId="0" fontId="5" fillId="0" borderId="0" xfId="5" applyFont="1" applyAlignment="1">
      <alignment vertical="top"/>
    </xf>
    <xf numFmtId="165" fontId="3" fillId="4" borderId="0" xfId="5" applyNumberFormat="1" applyFont="1" applyFill="1" applyAlignment="1">
      <alignment horizontal="center"/>
    </xf>
    <xf numFmtId="164" fontId="4" fillId="0" borderId="0" xfId="5" applyNumberFormat="1" applyFont="1" applyAlignment="1">
      <alignment horizontal="center"/>
    </xf>
    <xf numFmtId="9" fontId="4" fillId="0" borderId="0" xfId="5" applyNumberFormat="1" applyFont="1" applyAlignment="1">
      <alignment horizontal="center"/>
    </xf>
    <xf numFmtId="3" fontId="4" fillId="0" borderId="0" xfId="5" applyNumberFormat="1" applyFont="1" applyAlignment="1">
      <alignment wrapText="1"/>
    </xf>
    <xf numFmtId="0" fontId="4" fillId="0" borderId="0" xfId="5" applyFont="1" applyAlignment="1">
      <alignment horizontal="center" vertical="top"/>
    </xf>
    <xf numFmtId="0" fontId="4" fillId="0" borderId="0" xfId="5" applyFont="1" applyAlignment="1">
      <alignment horizontal="left" vertical="top"/>
    </xf>
    <xf numFmtId="165" fontId="3" fillId="2" borderId="0" xfId="5" applyNumberFormat="1" applyFont="1" applyFill="1" applyAlignment="1">
      <alignment horizontal="center" vertical="top"/>
    </xf>
    <xf numFmtId="164" fontId="4" fillId="0" borderId="0" xfId="5" applyNumberFormat="1" applyFont="1" applyAlignment="1">
      <alignment horizontal="center" vertical="top"/>
    </xf>
    <xf numFmtId="9" fontId="4" fillId="0" borderId="0" xfId="5" applyNumberFormat="1" applyFont="1" applyAlignment="1">
      <alignment horizontal="center" vertical="top"/>
    </xf>
    <xf numFmtId="3" fontId="4" fillId="0" borderId="0" xfId="5" applyNumberFormat="1" applyFont="1" applyAlignment="1">
      <alignment horizontal="right" vertical="top"/>
    </xf>
    <xf numFmtId="3" fontId="4" fillId="0" borderId="0" xfId="5" applyNumberFormat="1" applyFont="1" applyAlignment="1">
      <alignment vertical="top" wrapText="1"/>
    </xf>
    <xf numFmtId="0" fontId="5" fillId="0" borderId="0" xfId="5" applyFont="1" applyAlignment="1">
      <alignment horizontal="left" vertical="top"/>
    </xf>
    <xf numFmtId="0" fontId="4" fillId="0" borderId="0" xfId="5" applyFont="1" applyAlignment="1">
      <alignment vertical="top"/>
    </xf>
    <xf numFmtId="165" fontId="3" fillId="4" borderId="0" xfId="5" applyNumberFormat="1" applyFont="1" applyFill="1" applyAlignment="1">
      <alignment horizontal="center" vertical="top"/>
    </xf>
    <xf numFmtId="0" fontId="10" fillId="3" borderId="7" xfId="5" applyFont="1" applyFill="1" applyBorder="1" applyAlignment="1">
      <alignment horizontal="center" vertical="center" wrapText="1"/>
    </xf>
    <xf numFmtId="0" fontId="10" fillId="3" borderId="7" xfId="5" applyFont="1" applyFill="1" applyBorder="1" applyAlignment="1">
      <alignment horizontal="left" vertical="center" wrapText="1"/>
    </xf>
    <xf numFmtId="165" fontId="10" fillId="3" borderId="7" xfId="5" applyNumberFormat="1" applyFont="1" applyFill="1" applyBorder="1" applyAlignment="1">
      <alignment horizontal="center" vertical="center" wrapText="1"/>
    </xf>
    <xf numFmtId="10" fontId="10" fillId="3" borderId="9" xfId="5" applyNumberFormat="1" applyFont="1" applyFill="1" applyBorder="1" applyAlignment="1">
      <alignment horizontal="center" vertical="center" wrapText="1"/>
    </xf>
    <xf numFmtId="0" fontId="9" fillId="3" borderId="2" xfId="5" applyFont="1" applyFill="1" applyBorder="1" applyAlignment="1">
      <alignment horizontal="center" vertical="center" wrapText="1"/>
    </xf>
    <xf numFmtId="3" fontId="9" fillId="3" borderId="1" xfId="5" applyNumberFormat="1" applyFont="1" applyFill="1" applyBorder="1" applyAlignment="1">
      <alignment horizontal="right" vertical="center" wrapText="1"/>
    </xf>
    <xf numFmtId="3" fontId="10" fillId="3" borderId="8" xfId="5" applyNumberFormat="1" applyFont="1" applyFill="1" applyBorder="1" applyAlignment="1">
      <alignment horizontal="right" vertical="center" wrapText="1"/>
    </xf>
    <xf numFmtId="3" fontId="10" fillId="3" borderId="7" xfId="5" applyNumberFormat="1" applyFont="1" applyFill="1" applyBorder="1" applyAlignment="1">
      <alignment vertical="center" wrapText="1"/>
    </xf>
    <xf numFmtId="165" fontId="3" fillId="2" borderId="0" xfId="5" applyNumberFormat="1" applyFont="1" applyFill="1" applyAlignment="1">
      <alignment horizontal="center"/>
    </xf>
    <xf numFmtId="0" fontId="4" fillId="0" borderId="0" xfId="5" quotePrefix="1" applyFont="1" applyAlignment="1">
      <alignment horizontal="left"/>
    </xf>
    <xf numFmtId="165" fontId="3" fillId="0" borderId="0" xfId="5" applyNumberFormat="1" applyFont="1" applyAlignment="1">
      <alignment horizontal="center"/>
    </xf>
    <xf numFmtId="49" fontId="4" fillId="0" borderId="0" xfId="5" quotePrefix="1" applyNumberFormat="1" applyFont="1" applyAlignment="1">
      <alignment horizontal="left"/>
    </xf>
    <xf numFmtId="0" fontId="4" fillId="0" borderId="6" xfId="5" applyFont="1" applyBorder="1" applyAlignment="1">
      <alignment horizontal="left"/>
    </xf>
    <xf numFmtId="0" fontId="4" fillId="0" borderId="3" xfId="5" applyFont="1" applyBorder="1" applyAlignment="1">
      <alignment horizontal="left"/>
    </xf>
    <xf numFmtId="3" fontId="4" fillId="0" borderId="0" xfId="5" applyNumberFormat="1" applyFont="1" applyAlignment="1">
      <alignment horizontal="left"/>
    </xf>
    <xf numFmtId="0" fontId="3" fillId="0" borderId="0" xfId="5" applyFont="1" applyAlignment="1">
      <alignment horizontal="center"/>
    </xf>
    <xf numFmtId="0" fontId="3" fillId="0" borderId="0" xfId="5" applyFont="1" applyAlignment="1">
      <alignment horizontal="left"/>
    </xf>
    <xf numFmtId="164" fontId="3" fillId="0" borderId="0" xfId="5" applyNumberFormat="1" applyFont="1" applyAlignment="1">
      <alignment horizontal="center"/>
    </xf>
    <xf numFmtId="9" fontId="3" fillId="0" borderId="0" xfId="5" applyNumberFormat="1" applyFont="1" applyAlignment="1">
      <alignment horizontal="center"/>
    </xf>
    <xf numFmtId="3" fontId="3" fillId="0" borderId="0" xfId="5" applyNumberFormat="1" applyFont="1" applyAlignment="1">
      <alignment horizontal="right"/>
    </xf>
    <xf numFmtId="3" fontId="3" fillId="0" borderId="0" xfId="5" applyNumberFormat="1" applyFont="1" applyAlignment="1">
      <alignment wrapText="1"/>
    </xf>
    <xf numFmtId="0" fontId="2" fillId="0" borderId="0" xfId="5" applyFont="1" applyAlignment="1">
      <alignment horizontal="left"/>
    </xf>
    <xf numFmtId="0" fontId="3" fillId="0" borderId="0" xfId="5" applyFont="1"/>
    <xf numFmtId="14" fontId="4" fillId="5" borderId="5" xfId="5" applyNumberFormat="1" applyFont="1" applyFill="1" applyBorder="1" applyAlignment="1">
      <alignment horizontal="center"/>
    </xf>
    <xf numFmtId="14" fontId="4" fillId="5" borderId="4" xfId="5" applyNumberFormat="1" applyFont="1" applyFill="1" applyBorder="1" applyAlignment="1">
      <alignment horizontal="center"/>
    </xf>
    <xf numFmtId="0" fontId="3" fillId="4" borderId="10" xfId="5" applyFont="1" applyFill="1" applyBorder="1" applyAlignment="1">
      <alignment horizontal="left" vertical="top"/>
    </xf>
  </cellXfs>
  <cellStyles count="6">
    <cellStyle name="Prozent 3" xfId="4" xr:uid="{E7B65210-DED6-6D44-A2E5-10B0A0C0D61D}"/>
    <cellStyle name="Standard" xfId="0" builtinId="0"/>
    <cellStyle name="Standard 2" xfId="3" xr:uid="{DEC62346-1448-EC45-8215-537E49831B87}"/>
    <cellStyle name="Standard 3" xfId="5" xr:uid="{2B85D0E6-8BF4-4D4F-B06E-83B78F3D8FD9}"/>
    <cellStyle name="Standard 4" xfId="2" xr:uid="{FC601C87-42CF-FA42-B8F5-BE7CC8399008}"/>
    <cellStyle name="Standard 6" xfId="1" xr:uid="{50D695FA-3EF0-804C-9D48-112741424742}"/>
  </cellStyles>
  <dxfs count="0"/>
  <tableStyles count="0" defaultTableStyle="TableStyleMedium2" defaultPivotStyle="PivotStyleLight16"/>
  <colors>
    <mruColors>
      <color rgb="FFE5998E"/>
      <color rgb="FFF7C8B5"/>
      <color rgb="FFE877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3503854</xdr:colOff>
      <xdr:row>2</xdr:row>
      <xdr:rowOff>0</xdr:rowOff>
    </xdr:from>
    <xdr:ext cx="1790122" cy="178198"/>
    <xdr:pic>
      <xdr:nvPicPr>
        <xdr:cNvPr id="2" name="Grafik 3">
          <a:extLst>
            <a:ext uri="{FF2B5EF4-FFF2-40B4-BE49-F238E27FC236}">
              <a16:creationId xmlns:a16="http://schemas.microsoft.com/office/drawing/2014/main" id="{47869AC3-B6EF-0140-A67E-6D4015C55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2521" y="397933"/>
          <a:ext cx="1790122" cy="178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7</xdr:col>
      <xdr:colOff>89224</xdr:colOff>
      <xdr:row>24</xdr:row>
      <xdr:rowOff>155864</xdr:rowOff>
    </xdr:from>
    <xdr:to>
      <xdr:col>7</xdr:col>
      <xdr:colOff>4528705</xdr:colOff>
      <xdr:row>31</xdr:row>
      <xdr:rowOff>147204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7A12FAC0-73B4-674D-8EC0-43994D1531FA}"/>
            </a:ext>
          </a:extLst>
        </xdr:cNvPr>
        <xdr:cNvSpPr/>
      </xdr:nvSpPr>
      <xdr:spPr>
        <a:xfrm>
          <a:off x="4889824" y="4118264"/>
          <a:ext cx="591381" cy="1147040"/>
        </a:xfrm>
        <a:prstGeom prst="rect">
          <a:avLst/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1050" b="1">
              <a:solidFill>
                <a:sysClr val="windowText" lastClr="000000"/>
              </a:solidFill>
            </a:rPr>
            <a:t>Der Zahlungsplan ist als Draft zu verstehen. Er</a:t>
          </a:r>
          <a:r>
            <a:rPr lang="de-CH" sz="1050" b="1" baseline="0">
              <a:solidFill>
                <a:sysClr val="windowText" lastClr="000000"/>
              </a:solidFill>
            </a:rPr>
            <a:t> wird in den TU-Vertragsverhandlungen final vereinbart. Die Konventionalstrafen auslösenden Termine müssen im Zahlungsplan berücksichtig werden. Die Termine t.b.d. müssen vom TU</a:t>
          </a:r>
        </a:p>
        <a:p>
          <a:pPr algn="ctr"/>
          <a:r>
            <a:rPr lang="de-CH" sz="1050" b="1" baseline="0">
              <a:solidFill>
                <a:sysClr val="windowText" lastClr="000000"/>
              </a:solidFill>
            </a:rPr>
            <a:t> entsprechend seinem Terminplan eingetragen werden. </a:t>
          </a:r>
          <a:endParaRPr lang="de-CH" sz="105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812FC-7500-0843-A542-4C1A6D2250C7}">
  <sheetPr>
    <pageSetUpPr fitToPage="1"/>
  </sheetPr>
  <dimension ref="A1:M49"/>
  <sheetViews>
    <sheetView tabSelected="1" topLeftCell="A6" zoomScaleNormal="100" zoomScaleSheetLayoutView="150" zoomScalePageLayoutView="110" workbookViewId="0">
      <selection activeCell="C8" sqref="C8"/>
    </sheetView>
  </sheetViews>
  <sheetFormatPr baseColWidth="10" defaultColWidth="9" defaultRowHeight="12.5"/>
  <cols>
    <col min="1" max="1" width="3.5" style="1" customWidth="1"/>
    <col min="2" max="2" width="16.33203125" style="2" customWidth="1"/>
    <col min="3" max="3" width="16.5" style="3" customWidth="1"/>
    <col min="4" max="4" width="10.08203125" style="4" customWidth="1"/>
    <col min="5" max="5" width="10" style="4" customWidth="1"/>
    <col min="6" max="6" width="14.08203125" style="5" bestFit="1" customWidth="1"/>
    <col min="7" max="7" width="23.08203125" style="5" bestFit="1" customWidth="1"/>
    <col min="8" max="8" width="70" style="8" bestFit="1" customWidth="1"/>
    <col min="9" max="13" width="9" style="7" hidden="1" customWidth="1"/>
    <col min="14" max="16384" width="9" style="7"/>
  </cols>
  <sheetData>
    <row r="1" spans="1:11" ht="18">
      <c r="H1" s="6" t="s">
        <v>1</v>
      </c>
    </row>
    <row r="2" spans="1:11">
      <c r="G2" s="8"/>
    </row>
    <row r="3" spans="1:11" s="9" customFormat="1" ht="13">
      <c r="A3" s="9" t="s">
        <v>27</v>
      </c>
      <c r="C3" s="10"/>
      <c r="F3" s="11"/>
      <c r="G3" s="11"/>
      <c r="H3" s="11"/>
    </row>
    <row r="4" spans="1:11" s="9" customFormat="1" ht="13">
      <c r="A4" s="9" t="s">
        <v>2</v>
      </c>
      <c r="C4" s="10"/>
      <c r="F4" s="11"/>
      <c r="G4" s="11"/>
      <c r="H4" s="11"/>
    </row>
    <row r="5" spans="1:11" ht="13">
      <c r="A5" s="57"/>
      <c r="B5" s="57"/>
      <c r="C5" s="57"/>
      <c r="I5" s="9"/>
      <c r="J5" s="9"/>
      <c r="K5" s="9"/>
    </row>
    <row r="6" spans="1:11" s="17" customFormat="1" ht="39">
      <c r="A6" s="12" t="s">
        <v>3</v>
      </c>
      <c r="B6" s="13" t="s">
        <v>4</v>
      </c>
      <c r="C6" s="14" t="s">
        <v>5</v>
      </c>
      <c r="D6" s="12" t="s">
        <v>6</v>
      </c>
      <c r="E6" s="12" t="s">
        <v>7</v>
      </c>
      <c r="F6" s="15" t="s">
        <v>8</v>
      </c>
      <c r="G6" s="15" t="s">
        <v>9</v>
      </c>
      <c r="H6" s="16" t="s">
        <v>10</v>
      </c>
      <c r="I6" s="9"/>
      <c r="J6" s="9"/>
      <c r="K6" s="9"/>
    </row>
    <row r="7" spans="1:11" ht="13">
      <c r="A7" s="1">
        <v>1</v>
      </c>
      <c r="B7" s="2" t="s">
        <v>11</v>
      </c>
      <c r="C7" s="18"/>
      <c r="D7" s="19">
        <v>0.01</v>
      </c>
      <c r="E7" s="20">
        <f>D7</f>
        <v>0.01</v>
      </c>
      <c r="H7" s="21" t="s">
        <v>28</v>
      </c>
      <c r="I7" s="9"/>
      <c r="J7" s="9"/>
      <c r="K7" s="9"/>
    </row>
    <row r="8" spans="1:11" ht="13">
      <c r="A8" s="1">
        <v>2</v>
      </c>
      <c r="B8" s="2" t="s">
        <v>11</v>
      </c>
      <c r="C8" s="18"/>
      <c r="D8" s="19">
        <v>0.03</v>
      </c>
      <c r="E8" s="20">
        <f t="shared" ref="E8:E17" si="0">E7+D8</f>
        <v>0.04</v>
      </c>
      <c r="H8" s="21" t="s">
        <v>12</v>
      </c>
      <c r="I8" s="9"/>
      <c r="J8" s="9"/>
      <c r="K8" s="9"/>
    </row>
    <row r="9" spans="1:11" ht="13">
      <c r="A9" s="1">
        <v>3</v>
      </c>
      <c r="B9" s="2" t="s">
        <v>11</v>
      </c>
      <c r="C9" s="18"/>
      <c r="D9" s="19">
        <v>0.03</v>
      </c>
      <c r="E9" s="20">
        <f t="shared" si="0"/>
        <v>7.0000000000000007E-2</v>
      </c>
      <c r="H9" s="21" t="s">
        <v>13</v>
      </c>
      <c r="I9" s="9"/>
      <c r="J9" s="9"/>
      <c r="K9" s="9"/>
    </row>
    <row r="10" spans="1:11" ht="13">
      <c r="A10" s="1">
        <v>4</v>
      </c>
      <c r="B10" s="2" t="s">
        <v>11</v>
      </c>
      <c r="C10" s="18"/>
      <c r="D10" s="19">
        <v>0.05</v>
      </c>
      <c r="E10" s="20">
        <f t="shared" si="0"/>
        <v>0.12000000000000001</v>
      </c>
      <c r="H10" s="8" t="s">
        <v>14</v>
      </c>
      <c r="I10" s="9"/>
      <c r="J10" s="9"/>
      <c r="K10" s="9"/>
    </row>
    <row r="11" spans="1:11" ht="13">
      <c r="A11" s="1">
        <v>5</v>
      </c>
      <c r="B11" s="2" t="s">
        <v>11</v>
      </c>
      <c r="C11" s="18"/>
      <c r="D11" s="19">
        <v>0.05</v>
      </c>
      <c r="E11" s="20">
        <f t="shared" si="0"/>
        <v>0.17</v>
      </c>
      <c r="H11" s="8" t="s">
        <v>15</v>
      </c>
      <c r="I11" s="9"/>
      <c r="J11" s="9"/>
      <c r="K11" s="9"/>
    </row>
    <row r="12" spans="1:11" ht="13">
      <c r="A12" s="1">
        <v>6</v>
      </c>
      <c r="B12" s="2" t="s">
        <v>11</v>
      </c>
      <c r="C12" s="18"/>
      <c r="D12" s="19">
        <v>0.05</v>
      </c>
      <c r="E12" s="20">
        <f t="shared" si="0"/>
        <v>0.22000000000000003</v>
      </c>
      <c r="H12" s="8" t="s">
        <v>15</v>
      </c>
      <c r="I12" s="9"/>
      <c r="J12" s="9"/>
      <c r="K12" s="9"/>
    </row>
    <row r="13" spans="1:11" ht="13">
      <c r="A13" s="1">
        <v>7</v>
      </c>
      <c r="B13" s="2" t="s">
        <v>11</v>
      </c>
      <c r="C13" s="18"/>
      <c r="D13" s="19">
        <v>0.1</v>
      </c>
      <c r="E13" s="20">
        <f t="shared" si="0"/>
        <v>0.32000000000000006</v>
      </c>
      <c r="H13" s="8" t="s">
        <v>16</v>
      </c>
      <c r="I13" s="9"/>
      <c r="J13" s="9"/>
      <c r="K13" s="9"/>
    </row>
    <row r="14" spans="1:11" ht="13">
      <c r="A14" s="1">
        <v>8</v>
      </c>
      <c r="B14" s="2" t="s">
        <v>11</v>
      </c>
      <c r="C14" s="18"/>
      <c r="D14" s="19">
        <v>0.1</v>
      </c>
      <c r="E14" s="20">
        <f t="shared" si="0"/>
        <v>0.42000000000000004</v>
      </c>
      <c r="H14" s="8" t="s">
        <v>17</v>
      </c>
      <c r="I14" s="9"/>
      <c r="J14" s="9"/>
      <c r="K14" s="9"/>
    </row>
    <row r="15" spans="1:11" ht="13">
      <c r="A15" s="1">
        <v>9</v>
      </c>
      <c r="B15" s="2" t="s">
        <v>11</v>
      </c>
      <c r="C15" s="18"/>
      <c r="D15" s="19">
        <v>0.1</v>
      </c>
      <c r="E15" s="20">
        <f t="shared" si="0"/>
        <v>0.52</v>
      </c>
      <c r="H15" s="8" t="s">
        <v>18</v>
      </c>
      <c r="I15" s="9"/>
      <c r="J15" s="9"/>
      <c r="K15" s="9"/>
    </row>
    <row r="16" spans="1:11" ht="13">
      <c r="A16" s="1">
        <v>10</v>
      </c>
      <c r="B16" s="2" t="s">
        <v>11</v>
      </c>
      <c r="C16" s="18"/>
      <c r="D16" s="19">
        <v>0.1</v>
      </c>
      <c r="E16" s="20">
        <f t="shared" si="0"/>
        <v>0.62</v>
      </c>
      <c r="H16" s="8" t="s">
        <v>19</v>
      </c>
      <c r="I16" s="9"/>
      <c r="J16" s="9"/>
      <c r="K16" s="9"/>
    </row>
    <row r="17" spans="1:11" ht="13">
      <c r="A17" s="1">
        <v>11</v>
      </c>
      <c r="B17" s="2" t="s">
        <v>11</v>
      </c>
      <c r="C17" s="18"/>
      <c r="D17" s="19">
        <v>8.0000000000000002E-3</v>
      </c>
      <c r="E17" s="20">
        <f t="shared" si="0"/>
        <v>0.628</v>
      </c>
      <c r="H17" s="8" t="s">
        <v>31</v>
      </c>
      <c r="I17" s="9"/>
      <c r="J17" s="9"/>
      <c r="K17" s="9"/>
    </row>
    <row r="18" spans="1:11" ht="13">
      <c r="A18" s="1">
        <v>12</v>
      </c>
      <c r="B18" s="2" t="s">
        <v>11</v>
      </c>
      <c r="C18" s="18"/>
      <c r="D18" s="19">
        <v>0.1</v>
      </c>
      <c r="E18" s="20">
        <f>E16+D18</f>
        <v>0.72</v>
      </c>
      <c r="H18" s="8" t="s">
        <v>20</v>
      </c>
      <c r="I18" s="9"/>
      <c r="J18" s="9"/>
      <c r="K18" s="9"/>
    </row>
    <row r="19" spans="1:11" s="30" customFormat="1" ht="25">
      <c r="A19" s="22">
        <v>13</v>
      </c>
      <c r="B19" s="23" t="s">
        <v>11</v>
      </c>
      <c r="C19" s="24"/>
      <c r="D19" s="25">
        <v>0.1</v>
      </c>
      <c r="E19" s="26">
        <f>E18+D19</f>
        <v>0.82</v>
      </c>
      <c r="F19" s="27"/>
      <c r="G19" s="27"/>
      <c r="H19" s="28" t="s">
        <v>29</v>
      </c>
      <c r="I19" s="29"/>
      <c r="J19" s="29"/>
      <c r="K19" s="29"/>
    </row>
    <row r="20" spans="1:11" ht="13">
      <c r="A20" s="1">
        <v>14</v>
      </c>
      <c r="B20" s="2" t="s">
        <v>11</v>
      </c>
      <c r="C20" s="18"/>
      <c r="D20" s="19">
        <v>0.06</v>
      </c>
      <c r="E20" s="20">
        <f>E19+D20</f>
        <v>0.87999999999999989</v>
      </c>
      <c r="H20" s="8" t="s">
        <v>21</v>
      </c>
      <c r="I20" s="9"/>
      <c r="J20" s="9"/>
      <c r="K20" s="9"/>
    </row>
    <row r="21" spans="1:11" s="30" customFormat="1" ht="25">
      <c r="A21" s="22">
        <v>15</v>
      </c>
      <c r="B21" s="23" t="s">
        <v>11</v>
      </c>
      <c r="C21" s="24"/>
      <c r="D21" s="25">
        <v>0.1</v>
      </c>
      <c r="E21" s="26">
        <f>E19+D21</f>
        <v>0.91999999999999993</v>
      </c>
      <c r="F21" s="27"/>
      <c r="G21" s="27"/>
      <c r="H21" s="28" t="s">
        <v>30</v>
      </c>
      <c r="I21" s="29"/>
      <c r="J21" s="29"/>
      <c r="K21" s="29"/>
    </row>
    <row r="22" spans="1:11" s="30" customFormat="1" ht="29.25" customHeight="1">
      <c r="A22" s="22">
        <v>16</v>
      </c>
      <c r="B22" s="23" t="s">
        <v>11</v>
      </c>
      <c r="C22" s="31"/>
      <c r="D22" s="25">
        <v>0.01</v>
      </c>
      <c r="E22" s="26">
        <f>E21+D22</f>
        <v>0.92999999999999994</v>
      </c>
      <c r="F22" s="27"/>
      <c r="G22" s="27"/>
      <c r="H22" s="28" t="s">
        <v>32</v>
      </c>
      <c r="I22" s="29"/>
      <c r="J22" s="29"/>
      <c r="K22" s="29"/>
    </row>
    <row r="23" spans="1:11" s="54" customFormat="1" ht="13">
      <c r="A23" s="47">
        <v>17</v>
      </c>
      <c r="B23" s="48" t="s">
        <v>22</v>
      </c>
      <c r="C23" s="18"/>
      <c r="D23" s="49">
        <v>2E-3</v>
      </c>
      <c r="E23" s="50"/>
      <c r="F23" s="51"/>
      <c r="G23" s="51"/>
      <c r="H23" s="52" t="s">
        <v>23</v>
      </c>
      <c r="I23" s="53"/>
      <c r="J23" s="53"/>
      <c r="K23" s="53"/>
    </row>
    <row r="24" spans="1:11" ht="13">
      <c r="A24" s="32"/>
      <c r="B24" s="33"/>
      <c r="C24" s="34"/>
      <c r="D24" s="35">
        <f>SUM(D7:D23)</f>
        <v>0.99999999999999989</v>
      </c>
      <c r="E24" s="36" t="s">
        <v>0</v>
      </c>
      <c r="F24" s="37"/>
      <c r="G24" s="38"/>
      <c r="H24" s="39"/>
      <c r="I24" s="9"/>
      <c r="J24" s="9"/>
      <c r="K24" s="9"/>
    </row>
    <row r="26" spans="1:11">
      <c r="C26" s="40"/>
      <c r="D26" s="41" t="s">
        <v>24</v>
      </c>
      <c r="G26" s="46"/>
    </row>
    <row r="28" spans="1:11">
      <c r="C28" s="42"/>
      <c r="D28" s="43"/>
    </row>
    <row r="29" spans="1:11">
      <c r="C29" s="42"/>
      <c r="D29" s="43"/>
      <c r="F29" s="44" t="s">
        <v>25</v>
      </c>
      <c r="G29" s="55">
        <v>47119</v>
      </c>
    </row>
    <row r="30" spans="1:11">
      <c r="F30" s="45" t="s">
        <v>26</v>
      </c>
      <c r="G30" s="56">
        <v>48060</v>
      </c>
    </row>
    <row r="49" spans="2:2">
      <c r="B49" s="41"/>
    </row>
  </sheetData>
  <mergeCells count="1">
    <mergeCell ref="A5:C5"/>
  </mergeCells>
  <pageMargins left="0.7" right="0.7" top="0.78740157499999996" bottom="0.78740157499999996" header="0.3" footer="0.3"/>
  <pageSetup paperSize="9" scale="7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2E9D65F44948343810A7EF468D000F4" ma:contentTypeVersion="10" ma:contentTypeDescription="Ein neues Dokument erstellen." ma:contentTypeScope="" ma:versionID="e6f5bc4dc88b3d3621b1486aa5501ff8">
  <xsd:schema xmlns:xsd="http://www.w3.org/2001/XMLSchema" xmlns:xs="http://www.w3.org/2001/XMLSchema" xmlns:p="http://schemas.microsoft.com/office/2006/metadata/properties" xmlns:ns2="30a93372-527f-4642-9c5c-331c0e5426c2" xmlns:ns3="5587cf05-0139-4a59-97a7-51dc7ff6cd71" targetNamespace="http://schemas.microsoft.com/office/2006/metadata/properties" ma:root="true" ma:fieldsID="24a6a929ffe3c90ba06327d9ba35dfad" ns2:_="" ns3:_="">
    <xsd:import namespace="30a93372-527f-4642-9c5c-331c0e5426c2"/>
    <xsd:import namespace="5587cf05-0139-4a59-97a7-51dc7ff6cd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93372-527f-4642-9c5c-331c0e542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e7e7b05-955d-4ec1-8c45-691041b8b0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7cf05-0139-4a59-97a7-51dc7ff6cd7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04772aa-708c-4d60-aae7-8f95f5d8264e}" ma:internalName="TaxCatchAll" ma:showField="CatchAllData" ma:web="5587cf05-0139-4a59-97a7-51dc7ff6cd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87cf05-0139-4a59-97a7-51dc7ff6cd71" xsi:nil="true"/>
    <lcf76f155ced4ddcb4097134ff3c332f xmlns="30a93372-527f-4642-9c5c-331c0e5426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E3928E-E919-4A6B-BBA1-73BB0C8E20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a93372-527f-4642-9c5c-331c0e5426c2"/>
    <ds:schemaRef ds:uri="5587cf05-0139-4a59-97a7-51dc7ff6cd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71AEF2-9828-458C-BAD9-860F26FE07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C9FE6B-2759-4D5D-8959-2C1B1532488A}">
  <ds:schemaRefs>
    <ds:schemaRef ds:uri="5587cf05-0139-4a59-97a7-51dc7ff6cd71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30a93372-527f-4642-9c5c-331c0e5426c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Zahlungsplan</vt:lpstr>
      <vt:lpstr>Zahlungsplan!Druckbereich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Franziska Hellstern</dc:creator>
  <cp:keywords/>
  <dc:description/>
  <cp:lastModifiedBy>Studer Manuela (IM-F-EK)</cp:lastModifiedBy>
  <cp:revision/>
  <cp:lastPrinted>2025-11-20T08:24:27Z</cp:lastPrinted>
  <dcterms:created xsi:type="dcterms:W3CDTF">2025-06-02T11:08:42Z</dcterms:created>
  <dcterms:modified xsi:type="dcterms:W3CDTF">2025-11-20T08:27:46Z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0x010100D2E9D65F44948343810A7EF468D000F4</vt:lpwstr>
  </property>
  <property fmtid="{D5CDD505-2E9C-101B-9397-08002B2CF9AE}" pid="3" name="MediaServiceImageTags">
    <vt:lpwstr/>
  </property>
</Properties>
</file>